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6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2" i="1" l="1"/>
  <c r="F92" i="1"/>
  <c r="E92" i="1"/>
  <c r="D57" i="1" l="1"/>
  <c r="E57" i="1"/>
  <c r="F57" i="1"/>
  <c r="F42" i="1"/>
  <c r="E42" i="1"/>
  <c r="D42" i="1"/>
  <c r="E9" i="1" l="1"/>
  <c r="F9" i="1"/>
  <c r="D9" i="1"/>
  <c r="E12" i="1"/>
  <c r="E8" i="1" s="1"/>
  <c r="F12" i="1"/>
  <c r="F8" i="1" s="1"/>
  <c r="D12" i="1"/>
  <c r="D8" i="1" s="1"/>
  <c r="D33" i="1" l="1"/>
  <c r="D30" i="1"/>
  <c r="D110" i="1"/>
  <c r="E67" i="1"/>
  <c r="D40" i="1"/>
  <c r="F40" i="1"/>
  <c r="E110" i="1" l="1"/>
  <c r="F110" i="1"/>
  <c r="D18" i="1" l="1"/>
  <c r="E75" i="1" l="1"/>
  <c r="F75" i="1"/>
  <c r="D75" i="1"/>
  <c r="E121" i="1" l="1"/>
  <c r="E60" i="1" s="1"/>
  <c r="F121" i="1"/>
  <c r="F60" i="1" s="1"/>
  <c r="D121" i="1"/>
  <c r="D60" i="1" s="1"/>
  <c r="F118" i="1" l="1"/>
  <c r="E118" i="1"/>
  <c r="F116" i="1"/>
  <c r="E116" i="1"/>
  <c r="F114" i="1"/>
  <c r="E114" i="1"/>
  <c r="F112" i="1"/>
  <c r="E112" i="1"/>
  <c r="F108" i="1"/>
  <c r="E108" i="1"/>
  <c r="F106" i="1"/>
  <c r="E106" i="1"/>
  <c r="F104" i="1"/>
  <c r="E104" i="1"/>
  <c r="F102" i="1"/>
  <c r="E102" i="1"/>
  <c r="F100" i="1"/>
  <c r="E100" i="1"/>
  <c r="F98" i="1"/>
  <c r="E98" i="1"/>
  <c r="F96" i="1"/>
  <c r="E96" i="1"/>
  <c r="F94" i="1"/>
  <c r="E94" i="1"/>
  <c r="F90" i="1"/>
  <c r="E90" i="1"/>
  <c r="F88" i="1"/>
  <c r="E88" i="1"/>
  <c r="F86" i="1"/>
  <c r="E86" i="1"/>
  <c r="F84" i="1"/>
  <c r="E84" i="1"/>
  <c r="F80" i="1"/>
  <c r="E80" i="1"/>
  <c r="F77" i="1"/>
  <c r="E77" i="1"/>
  <c r="F73" i="1"/>
  <c r="E73" i="1"/>
  <c r="F71" i="1"/>
  <c r="E71" i="1"/>
  <c r="F69" i="1"/>
  <c r="E69" i="1"/>
  <c r="F63" i="1"/>
  <c r="E63" i="1"/>
  <c r="F61" i="1"/>
  <c r="E61" i="1"/>
  <c r="F55" i="1"/>
  <c r="E55" i="1"/>
  <c r="F51" i="1"/>
  <c r="F50" i="1" s="1"/>
  <c r="E51" i="1"/>
  <c r="E50" i="1" s="1"/>
  <c r="F48" i="1"/>
  <c r="E48" i="1"/>
  <c r="F45" i="1"/>
  <c r="F44" i="1" s="1"/>
  <c r="E45" i="1"/>
  <c r="E44" i="1" s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4" i="1"/>
  <c r="E53" i="1" s="1"/>
  <c r="F54" i="1"/>
  <c r="F53" i="1" s="1"/>
  <c r="E59" i="1"/>
  <c r="F59" i="1"/>
  <c r="D102" i="1"/>
  <c r="E124" i="1" l="1"/>
  <c r="E128" i="1" s="1"/>
  <c r="F124" i="1"/>
  <c r="F128" i="1" s="1"/>
  <c r="D67" i="1"/>
  <c r="D108" i="1" l="1"/>
  <c r="D55" i="1" l="1"/>
  <c r="D104" i="1" l="1"/>
  <c r="D54" i="1" l="1"/>
  <c r="D53" i="1" s="1"/>
  <c r="D63" i="1" l="1"/>
  <c r="D106" i="1" l="1"/>
  <c r="D86" i="1"/>
  <c r="D118" i="1" l="1"/>
  <c r="D77" i="1"/>
  <c r="D80" i="1"/>
  <c r="D48" i="1" l="1"/>
  <c r="D84" i="1" l="1"/>
  <c r="D116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5" i="1"/>
  <c r="D44" i="1" s="1"/>
  <c r="D51" i="1"/>
  <c r="D50" i="1" s="1"/>
  <c r="D61" i="1"/>
  <c r="D69" i="1"/>
  <c r="D71" i="1"/>
  <c r="D73" i="1"/>
  <c r="D88" i="1"/>
  <c r="D90" i="1"/>
  <c r="D94" i="1"/>
  <c r="D96" i="1"/>
  <c r="D98" i="1"/>
  <c r="D100" i="1"/>
  <c r="D112" i="1"/>
  <c r="D114" i="1"/>
  <c r="D38" i="1" l="1"/>
  <c r="D59" i="1"/>
  <c r="D124" i="1" l="1"/>
  <c r="D128" i="1" s="1"/>
</calcChain>
</file>

<file path=xl/sharedStrings.xml><?xml version="1.0" encoding="utf-8"?>
<sst xmlns="http://schemas.openxmlformats.org/spreadsheetml/2006/main" count="278" uniqueCount="132">
  <si>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</si>
  <si>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</si>
  <si>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</si>
  <si>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</si>
  <si>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</si>
  <si>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</si>
  <si>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</si>
  <si>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</si>
  <si>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</si>
  <si>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</si>
  <si>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</si>
  <si>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</si>
  <si>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</si>
  <si>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</si>
  <si>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</si>
  <si>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</si>
  <si>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</si>
  <si>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</si>
  <si>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</si>
  <si>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</si>
  <si>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</si>
  <si>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</si>
  <si>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</si>
  <si>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</si>
  <si>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</si>
  <si>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</si>
  <si>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</si>
  <si>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</si>
  <si>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</si>
  <si>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</si>
  <si>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</si>
  <si>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</si>
  <si>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</si>
  <si>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</si>
  <si>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</si>
  <si>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</si>
  <si>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</si>
  <si>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</si>
  <si>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</si>
  <si>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</si>
  <si>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</si>
  <si>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</si>
  <si>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</si>
  <si>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</si>
  <si>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</si>
  <si>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</si>
  <si>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</si>
  <si>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</si>
  <si>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</si>
  <si>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</si>
  <si>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</si>
  <si>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</si>
  <si>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</si>
  <si>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</si>
  <si>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</si>
  <si>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</si>
  <si>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</si>
  <si>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</si>
  <si>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</si>
  <si>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</si>
  <si>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</si>
  <si>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</si>
  <si>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</si>
  <si>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</si>
  <si>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</si>
  <si>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</si>
  <si>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</si>
  <si>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</si>
  <si>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</si>
  <si>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</si>
  <si>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</si>
  <si>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</si>
  <si>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</si>
  <si>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</si>
  <si>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</si>
  <si>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</si>
  <si>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</si>
  <si>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</si>
  <si>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</si>
  <si>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</si>
  <si>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</si>
  <si>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</si>
  <si>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</si>
  <si>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</si>
  <si>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</si>
  <si>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</si>
  <si>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</si>
  <si>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</si>
  <si>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</si>
  <si>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</si>
  <si>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</si>
  <si>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</si>
  <si>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</si>
  <si>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</si>
  <si>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</si>
  <si>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</si>
  <si>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</si>
  <si>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</si>
  <si>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</si>
  <si>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</si>
  <si>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</si>
  <si>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</si>
  <si>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</si>
  <si>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</si>
  <si>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</si>
  <si>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</si>
  <si>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</si>
  <si>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</si>
  <si>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</si>
  <si>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</si>
  <si>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</si>
  <si>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</si>
  <si>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</si>
  <si>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</si>
  <si>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</si>
  <si>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</si>
  <si>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</si>
  <si>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</si>
  <si>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</si>
  <si>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</si>
  <si>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</si>
  <si>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</si>
  <si>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</si>
  <si>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</si>
  <si>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</si>
  <si>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</si>
  <si>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</si>
  <si>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</si>
  <si>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88 8 00 05030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</si>
  <si>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</si>
  <si>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</si>
  <si>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 Приложение №3                                                  к решению Зеленоборского сельского Совета народных депутатов                       от </t>
    </r>
    <r>
      <rPr>
        <u/>
        <sz val="12"/>
        <color indexed="8"/>
        <rFont val="Times New Roman"/>
        <family val="1"/>
        <charset val="204"/>
      </rPr>
      <t>15.12.2023г №50/144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</si>
</sst>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7" fillId="2" borderId="2" xfId="0" applyFont="1" applyFill="1" applyBorder="1" applyAlignment="1">
      <alignment horizontal="left" wrapText="1"/>
    </xf>
    <xf numFmtId="4" fontId="5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9" fillId="0" borderId="2" xfId="0" applyFont="1" applyBorder="1"/>
    <xf numFmtId="165" fontId="9" fillId="3" borderId="2" xfId="0" applyNumberFormat="1" applyFont="1" applyFill="1" applyBorder="1"/>
    <xf numFmtId="164" fontId="8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5" fillId="3" borderId="2" xfId="0" applyFont="1" applyFill="1" applyBorder="1"/>
    <xf numFmtId="0" fontId="9" fillId="3" borderId="2" xfId="0" applyFont="1" applyFill="1" applyBorder="1"/>
    <xf numFmtId="0" fontId="10" fillId="2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4" fontId="11" fillId="3" borderId="0" xfId="0" applyNumberFormat="1" applyFont="1" applyFill="1"/>
    <xf numFmtId="0" fontId="12" fillId="3" borderId="2" xfId="0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/>
    <xf numFmtId="2" fontId="12" fillId="3" borderId="2" xfId="0" applyNumberFormat="1" applyFont="1" applyFill="1" applyBorder="1" applyAlignment="1">
      <alignment horizontal="right" vertical="center"/>
    </xf>
    <xf numFmtId="4" fontId="12" fillId="3" borderId="2" xfId="0" applyNumberFormat="1" applyFont="1" applyFill="1" applyBorder="1" applyAlignment="1">
      <alignment horizontal="right" vertical="center"/>
    </xf>
    <xf numFmtId="2" fontId="11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10" fillId="3" borderId="2" xfId="0" applyNumberFormat="1" applyFont="1" applyFill="1" applyBorder="1" applyAlignment="1">
      <alignment vertical="center" wrapText="1"/>
    </xf>
    <xf numFmtId="4" fontId="12" fillId="3" borderId="14" xfId="0" applyNumberFormat="1" applyFont="1" applyFill="1" applyBorder="1" applyAlignment="1">
      <alignment horizontal="right" vertical="center"/>
    </xf>
    <xf numFmtId="2" fontId="11" fillId="3" borderId="14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left" wrapText="1"/>
    </xf>
    <xf numFmtId="49" fontId="12" fillId="3" borderId="6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right" vertical="center" wrapText="1"/>
    </xf>
    <xf numFmtId="4" fontId="10" fillId="3" borderId="2" xfId="0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left" vertical="top" wrapText="1"/>
    </xf>
    <xf numFmtId="49" fontId="12" fillId="3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wrapText="1"/>
    </xf>
    <xf numFmtId="49" fontId="10" fillId="3" borderId="2" xfId="0" applyNumberFormat="1" applyFont="1" applyFill="1" applyBorder="1" applyAlignment="1">
      <alignment horizontal="center" vertical="center"/>
    </xf>
    <xf numFmtId="0" fontId="10" fillId="3" borderId="5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left" vertical="top" wrapText="1"/>
    </xf>
    <xf numFmtId="0" fontId="10" fillId="2" borderId="2" xfId="0" applyNumberFormat="1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wrapText="1"/>
    </xf>
    <xf numFmtId="0" fontId="12" fillId="3" borderId="7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4" fontId="12" fillId="3" borderId="15" xfId="0" applyNumberFormat="1" applyFont="1" applyFill="1" applyBorder="1"/>
    <xf numFmtId="4" fontId="12" fillId="3" borderId="2" xfId="0" applyNumberFormat="1" applyFont="1" applyFill="1" applyBorder="1"/>
    <xf numFmtId="49" fontId="12" fillId="2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wrapText="1"/>
    </xf>
    <xf numFmtId="0" fontId="10" fillId="3" borderId="12" xfId="0" applyNumberFormat="1" applyFont="1" applyFill="1" applyBorder="1" applyAlignment="1">
      <alignment vertical="center" wrapText="1"/>
    </xf>
    <xf numFmtId="49" fontId="12" fillId="3" borderId="13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" fontId="10" fillId="3" borderId="16" xfId="0" applyNumberFormat="1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center" vertical="center"/>
    </xf>
    <xf numFmtId="0" fontId="10" fillId="3" borderId="19" xfId="0" applyNumberFormat="1" applyFont="1" applyFill="1" applyBorder="1" applyAlignment="1">
      <alignment horizontal="center" vertical="center" wrapText="1"/>
    </xf>
    <xf numFmtId="4" fontId="10" fillId="3" borderId="17" xfId="0" applyNumberFormat="1" applyFont="1" applyFill="1" applyBorder="1" applyAlignment="1">
      <alignment horizontal="right" vertical="center" wrapText="1"/>
    </xf>
    <xf numFmtId="0" fontId="10" fillId="3" borderId="18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" fontId="13" fillId="3" borderId="14" xfId="0" applyNumberFormat="1" applyFont="1" applyFill="1" applyBorder="1" applyAlignment="1">
      <alignment horizontal="right" vertical="center" wrapText="1"/>
    </xf>
    <xf numFmtId="4" fontId="13" fillId="3" borderId="2" xfId="0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vertical="top" wrapText="1"/>
    </xf>
    <xf numFmtId="0" fontId="12" fillId="0" borderId="20" xfId="0" applyFont="1" applyBorder="1" applyAlignment="1">
      <alignment horizontal="justify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abSelected="1" topLeftCell="A46" zoomScale="110" zoomScaleNormal="110" zoomScalePageLayoutView="80" workbookViewId="0">
      <selection activeCell="D2" sqref="D2"/>
    </sheetView>
  </sheetViews>
  <sheetFormatPr defaultColWidth="9.140625" defaultRowHeight="14.45" customHeight="1" x14ac:dyDescent="0.25"/>
  <cols>
    <col min="1" max="1" width="80.7109375" style="2" customWidth="1"/>
    <col min="2" max="2" width="18.85546875" style="2" customWidth="1"/>
    <col min="3" max="3" width="9.7109375" style="12" customWidth="1"/>
    <col min="4" max="4" width="14.28515625" style="6" customWidth="1"/>
    <col min="5" max="6" width="14.28515625" style="12" customWidth="1"/>
    <col min="7" max="16384" width="9.140625" style="2"/>
  </cols>
  <sheetData>
    <row r="1" spans="1:6" ht="64.5" customHeight="1" x14ac:dyDescent="0.25">
      <c r="A1" s="1"/>
      <c r="B1" s="12"/>
      <c r="C1" s="13"/>
      <c r="D1" s="76" t="s">
        <v>131</v>
      </c>
      <c r="E1" s="76"/>
      <c r="F1" s="76"/>
    </row>
    <row r="2" spans="1:6" ht="7.9" customHeight="1" x14ac:dyDescent="0.25">
      <c r="A2" s="1"/>
      <c r="B2" s="13"/>
      <c r="C2" s="13"/>
      <c r="D2" s="13"/>
    </row>
    <row r="3" spans="1:6" ht="6" customHeight="1" x14ac:dyDescent="0.25">
      <c r="A3" s="1"/>
      <c r="B3" s="13"/>
      <c r="C3" s="13"/>
      <c r="D3" s="13"/>
    </row>
    <row r="4" spans="1:6" ht="15.75" x14ac:dyDescent="0.25">
      <c r="A4" s="1"/>
      <c r="B4" s="1"/>
      <c r="C4" s="17"/>
      <c r="D4" s="5"/>
    </row>
    <row r="5" spans="1:6" ht="58.35" customHeight="1" x14ac:dyDescent="0.25">
      <c r="A5" s="75" t="s">
        <v>125</v>
      </c>
      <c r="B5" s="75"/>
      <c r="C5" s="75"/>
      <c r="D5" s="75"/>
      <c r="E5" s="75"/>
      <c r="F5" s="75"/>
    </row>
    <row r="6" spans="1:6" ht="16.7" customHeight="1" x14ac:dyDescent="0.25">
      <c r="A6" s="3"/>
      <c r="B6" s="3"/>
      <c r="C6" s="23"/>
      <c r="D6" s="24"/>
      <c r="E6" s="74" t="s">
        <v>85</v>
      </c>
      <c r="F6" s="74"/>
    </row>
    <row r="7" spans="1:6" ht="32.25" customHeight="1" x14ac:dyDescent="0.25">
      <c r="A7" s="7" t="s">
        <v>0</v>
      </c>
      <c r="B7" s="7" t="s">
        <v>1</v>
      </c>
      <c r="C7" s="18" t="s">
        <v>2</v>
      </c>
      <c r="D7" s="8" t="s">
        <v>101</v>
      </c>
      <c r="E7" s="8" t="s">
        <v>115</v>
      </c>
      <c r="F7" s="8" t="s">
        <v>126</v>
      </c>
    </row>
    <row r="8" spans="1:6" ht="48" customHeight="1" x14ac:dyDescent="0.25">
      <c r="A8" s="25" t="s">
        <v>116</v>
      </c>
      <c r="B8" s="26" t="s">
        <v>117</v>
      </c>
      <c r="C8" s="27"/>
      <c r="D8" s="28">
        <f>D9+D12</f>
        <v>35</v>
      </c>
      <c r="E8" s="28">
        <f t="shared" ref="E8:F8" si="0">E9+E12</f>
        <v>35</v>
      </c>
      <c r="F8" s="28">
        <f t="shared" si="0"/>
        <v>35</v>
      </c>
    </row>
    <row r="9" spans="1:6" ht="1.5" customHeight="1" x14ac:dyDescent="0.25">
      <c r="A9" s="25" t="s">
        <v>53</v>
      </c>
      <c r="B9" s="26" t="s">
        <v>118</v>
      </c>
      <c r="C9" s="27"/>
      <c r="D9" s="28">
        <f>D10+D11</f>
        <v>0</v>
      </c>
      <c r="E9" s="28">
        <f t="shared" ref="E9:F9" si="1">E10+E11</f>
        <v>0</v>
      </c>
      <c r="F9" s="28">
        <f t="shared" si="1"/>
        <v>0</v>
      </c>
    </row>
    <row r="10" spans="1:6" ht="31.5" hidden="1" customHeight="1" x14ac:dyDescent="0.25">
      <c r="A10" s="25" t="s">
        <v>5</v>
      </c>
      <c r="B10" s="26" t="s">
        <v>118</v>
      </c>
      <c r="C10" s="26" t="s">
        <v>6</v>
      </c>
      <c r="D10" s="29"/>
      <c r="E10" s="30"/>
      <c r="F10" s="31"/>
    </row>
    <row r="11" spans="1:6" ht="31.5" hidden="1" customHeight="1" x14ac:dyDescent="0.25">
      <c r="A11" s="32" t="s">
        <v>3</v>
      </c>
      <c r="B11" s="26" t="s">
        <v>118</v>
      </c>
      <c r="C11" s="26" t="s">
        <v>4</v>
      </c>
      <c r="D11" s="33"/>
      <c r="E11" s="34"/>
      <c r="F11" s="31"/>
    </row>
    <row r="12" spans="1:6" ht="31.5" customHeight="1" x14ac:dyDescent="0.25">
      <c r="A12" s="25" t="s">
        <v>53</v>
      </c>
      <c r="B12" s="26" t="s">
        <v>119</v>
      </c>
      <c r="C12" s="27"/>
      <c r="D12" s="33">
        <f>D13+D14</f>
        <v>35</v>
      </c>
      <c r="E12" s="33">
        <f t="shared" ref="E12:F12" si="2">E13+E14</f>
        <v>35</v>
      </c>
      <c r="F12" s="29">
        <f t="shared" si="2"/>
        <v>35</v>
      </c>
    </row>
    <row r="13" spans="1:6" ht="31.5" customHeight="1" x14ac:dyDescent="0.25">
      <c r="A13" s="25" t="s">
        <v>5</v>
      </c>
      <c r="B13" s="26" t="s">
        <v>119</v>
      </c>
      <c r="C13" s="26" t="s">
        <v>6</v>
      </c>
      <c r="D13" s="33">
        <v>35</v>
      </c>
      <c r="E13" s="33">
        <v>35</v>
      </c>
      <c r="F13" s="29">
        <v>35</v>
      </c>
    </row>
    <row r="14" spans="1:6" ht="31.5" hidden="1" customHeight="1" x14ac:dyDescent="0.25">
      <c r="A14" s="32" t="s">
        <v>3</v>
      </c>
      <c r="B14" s="26" t="s">
        <v>119</v>
      </c>
      <c r="C14" s="26" t="s">
        <v>4</v>
      </c>
      <c r="D14" s="33">
        <v>0</v>
      </c>
      <c r="E14" s="33">
        <v>0</v>
      </c>
      <c r="F14" s="29">
        <v>0</v>
      </c>
    </row>
    <row r="15" spans="1:6" ht="31.5" x14ac:dyDescent="0.25">
      <c r="A15" s="35" t="s">
        <v>120</v>
      </c>
      <c r="B15" s="36" t="s">
        <v>70</v>
      </c>
      <c r="C15" s="37"/>
      <c r="D15" s="38">
        <f>D16+D18</f>
        <v>70</v>
      </c>
      <c r="E15" s="38">
        <f>E16</f>
        <v>70</v>
      </c>
      <c r="F15" s="39">
        <f>F16</f>
        <v>70</v>
      </c>
    </row>
    <row r="16" spans="1:6" ht="31.5" x14ac:dyDescent="0.25">
      <c r="A16" s="40" t="s">
        <v>53</v>
      </c>
      <c r="B16" s="41" t="s">
        <v>71</v>
      </c>
      <c r="C16" s="37"/>
      <c r="D16" s="38">
        <f>D17</f>
        <v>70</v>
      </c>
      <c r="E16" s="38">
        <f t="shared" ref="E16:F16" si="3">E17</f>
        <v>70</v>
      </c>
      <c r="F16" s="39">
        <f t="shared" si="3"/>
        <v>70</v>
      </c>
    </row>
    <row r="17" spans="1:6" ht="31.5" x14ac:dyDescent="0.25">
      <c r="A17" s="32" t="s">
        <v>5</v>
      </c>
      <c r="B17" s="41" t="s">
        <v>71</v>
      </c>
      <c r="C17" s="37" t="s">
        <v>6</v>
      </c>
      <c r="D17" s="38">
        <v>70</v>
      </c>
      <c r="E17" s="38">
        <v>70</v>
      </c>
      <c r="F17" s="39">
        <v>70</v>
      </c>
    </row>
    <row r="18" spans="1:6" ht="33" hidden="1" customHeight="1" x14ac:dyDescent="0.25">
      <c r="A18" s="42" t="s">
        <v>112</v>
      </c>
      <c r="B18" s="43" t="s">
        <v>111</v>
      </c>
      <c r="C18" s="22"/>
      <c r="D18" s="38">
        <f>D19</f>
        <v>0</v>
      </c>
      <c r="E18" s="38"/>
      <c r="F18" s="39"/>
    </row>
    <row r="19" spans="1:6" ht="31.5" hidden="1" x14ac:dyDescent="0.25">
      <c r="A19" s="42" t="s">
        <v>5</v>
      </c>
      <c r="B19" s="43" t="s">
        <v>111</v>
      </c>
      <c r="C19" s="44" t="s">
        <v>6</v>
      </c>
      <c r="D19" s="38">
        <v>0</v>
      </c>
      <c r="E19" s="38">
        <v>0</v>
      </c>
      <c r="F19" s="39">
        <v>0</v>
      </c>
    </row>
    <row r="20" spans="1:6" ht="48.75" customHeight="1" x14ac:dyDescent="0.25">
      <c r="A20" s="35" t="s">
        <v>104</v>
      </c>
      <c r="B20" s="41" t="s">
        <v>68</v>
      </c>
      <c r="C20" s="37"/>
      <c r="D20" s="38">
        <f>D21</f>
        <v>225</v>
      </c>
      <c r="E20" s="38">
        <f t="shared" ref="E20:F21" si="4">E21</f>
        <v>70</v>
      </c>
      <c r="F20" s="39">
        <f t="shared" si="4"/>
        <v>70</v>
      </c>
    </row>
    <row r="21" spans="1:6" ht="31.5" x14ac:dyDescent="0.25">
      <c r="A21" s="40" t="s">
        <v>53</v>
      </c>
      <c r="B21" s="41" t="s">
        <v>69</v>
      </c>
      <c r="C21" s="37"/>
      <c r="D21" s="38">
        <f>D22</f>
        <v>225</v>
      </c>
      <c r="E21" s="38">
        <f t="shared" si="4"/>
        <v>70</v>
      </c>
      <c r="F21" s="39">
        <f t="shared" si="4"/>
        <v>70</v>
      </c>
    </row>
    <row r="22" spans="1:6" ht="30" customHeight="1" x14ac:dyDescent="0.25">
      <c r="A22" s="32" t="s">
        <v>5</v>
      </c>
      <c r="B22" s="41" t="s">
        <v>69</v>
      </c>
      <c r="C22" s="37" t="s">
        <v>6</v>
      </c>
      <c r="D22" s="38">
        <v>225</v>
      </c>
      <c r="E22" s="38">
        <v>70</v>
      </c>
      <c r="F22" s="39">
        <v>70</v>
      </c>
    </row>
    <row r="23" spans="1:6" ht="37.5" customHeight="1" x14ac:dyDescent="0.25">
      <c r="A23" s="40" t="s">
        <v>105</v>
      </c>
      <c r="B23" s="41" t="s">
        <v>67</v>
      </c>
      <c r="C23" s="37"/>
      <c r="D23" s="38">
        <f>D24</f>
        <v>184.6</v>
      </c>
      <c r="E23" s="38">
        <f t="shared" ref="E23:F24" si="5">E24</f>
        <v>184.6</v>
      </c>
      <c r="F23" s="39">
        <f t="shared" si="5"/>
        <v>184.6</v>
      </c>
    </row>
    <row r="24" spans="1:6" ht="38.25" customHeight="1" x14ac:dyDescent="0.25">
      <c r="A24" s="40" t="s">
        <v>53</v>
      </c>
      <c r="B24" s="41" t="s">
        <v>86</v>
      </c>
      <c r="C24" s="37"/>
      <c r="D24" s="38">
        <f>D25</f>
        <v>184.6</v>
      </c>
      <c r="E24" s="38">
        <f t="shared" si="5"/>
        <v>184.6</v>
      </c>
      <c r="F24" s="39">
        <f t="shared" si="5"/>
        <v>184.6</v>
      </c>
    </row>
    <row r="25" spans="1:6" ht="47.25" customHeight="1" x14ac:dyDescent="0.25">
      <c r="A25" s="32" t="s">
        <v>5</v>
      </c>
      <c r="B25" s="41" t="s">
        <v>86</v>
      </c>
      <c r="C25" s="37">
        <v>200</v>
      </c>
      <c r="D25" s="38">
        <v>184.6</v>
      </c>
      <c r="E25" s="38">
        <v>184.6</v>
      </c>
      <c r="F25" s="39">
        <v>184.6</v>
      </c>
    </row>
    <row r="26" spans="1:6" ht="35.25" customHeight="1" x14ac:dyDescent="0.25">
      <c r="A26" s="45" t="s">
        <v>106</v>
      </c>
      <c r="B26" s="41" t="s">
        <v>65</v>
      </c>
      <c r="C26" s="37"/>
      <c r="D26" s="38">
        <f>D27</f>
        <v>1</v>
      </c>
      <c r="E26" s="38">
        <f t="shared" ref="E26:F27" si="6">E27</f>
        <v>1</v>
      </c>
      <c r="F26" s="39">
        <f t="shared" si="6"/>
        <v>1</v>
      </c>
    </row>
    <row r="27" spans="1:6" ht="31.9" customHeight="1" x14ac:dyDescent="0.25">
      <c r="A27" s="40" t="s">
        <v>53</v>
      </c>
      <c r="B27" s="41" t="s">
        <v>66</v>
      </c>
      <c r="C27" s="37"/>
      <c r="D27" s="38">
        <f>D28</f>
        <v>1</v>
      </c>
      <c r="E27" s="38">
        <f t="shared" si="6"/>
        <v>1</v>
      </c>
      <c r="F27" s="39">
        <f t="shared" si="6"/>
        <v>1</v>
      </c>
    </row>
    <row r="28" spans="1:6" ht="32.450000000000003" customHeight="1" x14ac:dyDescent="0.25">
      <c r="A28" s="32" t="s">
        <v>5</v>
      </c>
      <c r="B28" s="41" t="s">
        <v>66</v>
      </c>
      <c r="C28" s="37" t="s">
        <v>6</v>
      </c>
      <c r="D28" s="38">
        <v>1</v>
      </c>
      <c r="E28" s="38">
        <v>1</v>
      </c>
      <c r="F28" s="39">
        <v>1</v>
      </c>
    </row>
    <row r="29" spans="1:6" ht="31.9" customHeight="1" x14ac:dyDescent="0.25">
      <c r="A29" s="45" t="s">
        <v>107</v>
      </c>
      <c r="B29" s="41" t="s">
        <v>63</v>
      </c>
      <c r="C29" s="37"/>
      <c r="D29" s="38">
        <f>D30</f>
        <v>1</v>
      </c>
      <c r="E29" s="38">
        <f t="shared" ref="D29:F30" si="7">E30</f>
        <v>1</v>
      </c>
      <c r="F29" s="39">
        <f t="shared" si="7"/>
        <v>1</v>
      </c>
    </row>
    <row r="30" spans="1:6" ht="31.9" customHeight="1" x14ac:dyDescent="0.25">
      <c r="A30" s="40" t="s">
        <v>53</v>
      </c>
      <c r="B30" s="41" t="s">
        <v>64</v>
      </c>
      <c r="C30" s="37"/>
      <c r="D30" s="38">
        <f t="shared" si="7"/>
        <v>1</v>
      </c>
      <c r="E30" s="38">
        <f t="shared" si="7"/>
        <v>1</v>
      </c>
      <c r="F30" s="39">
        <f t="shared" si="7"/>
        <v>1</v>
      </c>
    </row>
    <row r="31" spans="1:6" ht="31.5" customHeight="1" x14ac:dyDescent="0.25">
      <c r="A31" s="32" t="s">
        <v>5</v>
      </c>
      <c r="B31" s="41" t="s">
        <v>64</v>
      </c>
      <c r="C31" s="37" t="s">
        <v>6</v>
      </c>
      <c r="D31" s="38">
        <v>1</v>
      </c>
      <c r="E31" s="38">
        <v>1</v>
      </c>
      <c r="F31" s="39">
        <v>1</v>
      </c>
    </row>
    <row r="32" spans="1:6" ht="51.75" customHeight="1" x14ac:dyDescent="0.25">
      <c r="A32" s="45" t="s">
        <v>121</v>
      </c>
      <c r="B32" s="46" t="s">
        <v>62</v>
      </c>
      <c r="C32" s="37"/>
      <c r="D32" s="38">
        <f>D33</f>
        <v>0.2</v>
      </c>
      <c r="E32" s="38">
        <f t="shared" ref="D32:F33" si="8">E33</f>
        <v>0.2</v>
      </c>
      <c r="F32" s="39">
        <f t="shared" si="8"/>
        <v>0.2</v>
      </c>
    </row>
    <row r="33" spans="1:6" ht="39" customHeight="1" x14ac:dyDescent="0.25">
      <c r="A33" s="40" t="s">
        <v>53</v>
      </c>
      <c r="B33" s="46" t="s">
        <v>61</v>
      </c>
      <c r="C33" s="37"/>
      <c r="D33" s="38">
        <f t="shared" si="8"/>
        <v>0.2</v>
      </c>
      <c r="E33" s="38">
        <f t="shared" si="8"/>
        <v>0.2</v>
      </c>
      <c r="F33" s="39">
        <f t="shared" si="8"/>
        <v>0.2</v>
      </c>
    </row>
    <row r="34" spans="1:6" ht="39.75" customHeight="1" x14ac:dyDescent="0.25">
      <c r="A34" s="47" t="s">
        <v>5</v>
      </c>
      <c r="B34" s="46" t="s">
        <v>61</v>
      </c>
      <c r="C34" s="37" t="s">
        <v>6</v>
      </c>
      <c r="D34" s="38">
        <v>0.2</v>
      </c>
      <c r="E34" s="38">
        <v>0.2</v>
      </c>
      <c r="F34" s="39">
        <v>0.2</v>
      </c>
    </row>
    <row r="35" spans="1:6" ht="0.75" customHeight="1" x14ac:dyDescent="0.25">
      <c r="A35" s="35" t="s">
        <v>84</v>
      </c>
      <c r="B35" s="46" t="s">
        <v>59</v>
      </c>
      <c r="C35" s="37"/>
      <c r="D35" s="38">
        <f>D36</f>
        <v>0</v>
      </c>
      <c r="E35" s="38">
        <f t="shared" ref="E35:F36" si="9">E36</f>
        <v>0</v>
      </c>
      <c r="F35" s="39">
        <f t="shared" si="9"/>
        <v>0</v>
      </c>
    </row>
    <row r="36" spans="1:6" ht="36" hidden="1" customHeight="1" x14ac:dyDescent="0.25">
      <c r="A36" s="40" t="s">
        <v>53</v>
      </c>
      <c r="B36" s="46" t="s">
        <v>60</v>
      </c>
      <c r="C36" s="37"/>
      <c r="D36" s="38">
        <f>D37</f>
        <v>0</v>
      </c>
      <c r="E36" s="38">
        <f t="shared" si="9"/>
        <v>0</v>
      </c>
      <c r="F36" s="39">
        <f t="shared" si="9"/>
        <v>0</v>
      </c>
    </row>
    <row r="37" spans="1:6" ht="36.75" hidden="1" customHeight="1" x14ac:dyDescent="0.25">
      <c r="A37" s="32" t="s">
        <v>5</v>
      </c>
      <c r="B37" s="46" t="s">
        <v>60</v>
      </c>
      <c r="C37" s="37" t="s">
        <v>6</v>
      </c>
      <c r="D37" s="38">
        <v>0</v>
      </c>
      <c r="E37" s="38">
        <v>0</v>
      </c>
      <c r="F37" s="39">
        <v>0</v>
      </c>
    </row>
    <row r="38" spans="1:6" ht="37.5" customHeight="1" x14ac:dyDescent="0.25">
      <c r="A38" s="48" t="s">
        <v>123</v>
      </c>
      <c r="B38" s="46" t="s">
        <v>58</v>
      </c>
      <c r="C38" s="37"/>
      <c r="D38" s="38">
        <f>D39+D44+D42</f>
        <v>110</v>
      </c>
      <c r="E38" s="38">
        <f t="shared" ref="E38:F38" si="10">E39+E44+E42</f>
        <v>10</v>
      </c>
      <c r="F38" s="39">
        <f t="shared" si="10"/>
        <v>10</v>
      </c>
    </row>
    <row r="39" spans="1:6" ht="33" customHeight="1" x14ac:dyDescent="0.25">
      <c r="A39" s="48" t="s">
        <v>122</v>
      </c>
      <c r="B39" s="46" t="s">
        <v>57</v>
      </c>
      <c r="C39" s="37"/>
      <c r="D39" s="38">
        <f>D40</f>
        <v>10</v>
      </c>
      <c r="E39" s="38">
        <f t="shared" ref="E39:F40" si="11">E40</f>
        <v>10</v>
      </c>
      <c r="F39" s="39">
        <f t="shared" si="11"/>
        <v>10</v>
      </c>
    </row>
    <row r="40" spans="1:6" ht="31.9" customHeight="1" x14ac:dyDescent="0.25">
      <c r="A40" s="48" t="s">
        <v>53</v>
      </c>
      <c r="B40" s="46" t="s">
        <v>56</v>
      </c>
      <c r="C40" s="37"/>
      <c r="D40" s="38">
        <f>D41</f>
        <v>10</v>
      </c>
      <c r="E40" s="38">
        <f t="shared" si="11"/>
        <v>10</v>
      </c>
      <c r="F40" s="39">
        <f t="shared" si="11"/>
        <v>10</v>
      </c>
    </row>
    <row r="41" spans="1:6" ht="47.25" customHeight="1" x14ac:dyDescent="0.25">
      <c r="A41" s="49" t="s">
        <v>5</v>
      </c>
      <c r="B41" s="46" t="s">
        <v>56</v>
      </c>
      <c r="C41" s="37" t="s">
        <v>6</v>
      </c>
      <c r="D41" s="38">
        <v>10</v>
      </c>
      <c r="E41" s="38">
        <v>10</v>
      </c>
      <c r="F41" s="39">
        <v>10</v>
      </c>
    </row>
    <row r="42" spans="1:6" ht="39.75" customHeight="1" x14ac:dyDescent="0.25">
      <c r="A42" s="48" t="s">
        <v>94</v>
      </c>
      <c r="B42" s="43" t="s">
        <v>127</v>
      </c>
      <c r="C42" s="37"/>
      <c r="D42" s="38">
        <f>D43</f>
        <v>0</v>
      </c>
      <c r="E42" s="38">
        <f t="shared" ref="E42:F42" si="12">E43</f>
        <v>0</v>
      </c>
      <c r="F42" s="39">
        <f t="shared" si="12"/>
        <v>0</v>
      </c>
    </row>
    <row r="43" spans="1:6" ht="42" customHeight="1" x14ac:dyDescent="0.25">
      <c r="A43" s="49" t="s">
        <v>5</v>
      </c>
      <c r="B43" s="43" t="s">
        <v>127</v>
      </c>
      <c r="C43" s="37">
        <v>200</v>
      </c>
      <c r="D43" s="38">
        <v>0</v>
      </c>
      <c r="E43" s="38">
        <v>0</v>
      </c>
      <c r="F43" s="39">
        <v>0</v>
      </c>
    </row>
    <row r="44" spans="1:6" ht="50.25" customHeight="1" x14ac:dyDescent="0.25">
      <c r="A44" s="40" t="s">
        <v>51</v>
      </c>
      <c r="B44" s="46" t="s">
        <v>55</v>
      </c>
      <c r="C44" s="37"/>
      <c r="D44" s="38">
        <f>D45</f>
        <v>100</v>
      </c>
      <c r="E44" s="38">
        <f t="shared" ref="E44:F45" si="13">E45</f>
        <v>0</v>
      </c>
      <c r="F44" s="39">
        <f t="shared" si="13"/>
        <v>0</v>
      </c>
    </row>
    <row r="45" spans="1:6" ht="51.75" customHeight="1" x14ac:dyDescent="0.25">
      <c r="A45" s="40" t="s">
        <v>51</v>
      </c>
      <c r="B45" s="46" t="s">
        <v>50</v>
      </c>
      <c r="C45" s="37"/>
      <c r="D45" s="38">
        <f>D46</f>
        <v>100</v>
      </c>
      <c r="E45" s="38">
        <f t="shared" si="13"/>
        <v>0</v>
      </c>
      <c r="F45" s="39">
        <f t="shared" si="13"/>
        <v>0</v>
      </c>
    </row>
    <row r="46" spans="1:6" ht="52.5" customHeight="1" x14ac:dyDescent="0.25">
      <c r="A46" s="50" t="s">
        <v>52</v>
      </c>
      <c r="B46" s="46" t="s">
        <v>50</v>
      </c>
      <c r="C46" s="37" t="s">
        <v>6</v>
      </c>
      <c r="D46" s="38">
        <v>100</v>
      </c>
      <c r="E46" s="38">
        <v>0</v>
      </c>
      <c r="F46" s="39">
        <v>0</v>
      </c>
    </row>
    <row r="47" spans="1:6" ht="53.25" hidden="1" customHeight="1" x14ac:dyDescent="0.25">
      <c r="A47" s="51" t="s">
        <v>91</v>
      </c>
      <c r="B47" s="41" t="s">
        <v>78</v>
      </c>
      <c r="C47" s="37"/>
      <c r="D47" s="38"/>
      <c r="E47" s="38"/>
      <c r="F47" s="39"/>
    </row>
    <row r="48" spans="1:6" ht="54.75" hidden="1" customHeight="1" x14ac:dyDescent="0.25">
      <c r="A48" s="40" t="s">
        <v>53</v>
      </c>
      <c r="B48" s="41" t="s">
        <v>79</v>
      </c>
      <c r="C48" s="37"/>
      <c r="D48" s="38">
        <f>D49</f>
        <v>0</v>
      </c>
      <c r="E48" s="38">
        <f t="shared" ref="E48:F48" si="14">E49</f>
        <v>0</v>
      </c>
      <c r="F48" s="39">
        <f t="shared" si="14"/>
        <v>0</v>
      </c>
    </row>
    <row r="49" spans="1:6" ht="54" hidden="1" customHeight="1" x14ac:dyDescent="0.25">
      <c r="A49" s="40" t="s">
        <v>5</v>
      </c>
      <c r="B49" s="41" t="s">
        <v>79</v>
      </c>
      <c r="C49" s="37" t="s">
        <v>6</v>
      </c>
      <c r="D49" s="38"/>
      <c r="E49" s="38"/>
      <c r="F49" s="39"/>
    </row>
    <row r="50" spans="1:6" ht="50.25" hidden="1" customHeight="1" x14ac:dyDescent="0.25">
      <c r="A50" s="52" t="s">
        <v>83</v>
      </c>
      <c r="B50" s="46" t="s">
        <v>54</v>
      </c>
      <c r="C50" s="37"/>
      <c r="D50" s="38">
        <f>D51</f>
        <v>0</v>
      </c>
      <c r="E50" s="38">
        <f t="shared" ref="E50:F51" si="15">E51</f>
        <v>0</v>
      </c>
      <c r="F50" s="39">
        <f t="shared" si="15"/>
        <v>0</v>
      </c>
    </row>
    <row r="51" spans="1:6" ht="33" hidden="1" customHeight="1" x14ac:dyDescent="0.25">
      <c r="A51" s="53" t="s">
        <v>53</v>
      </c>
      <c r="B51" s="46" t="s">
        <v>49</v>
      </c>
      <c r="C51" s="37"/>
      <c r="D51" s="38">
        <f>D52</f>
        <v>0</v>
      </c>
      <c r="E51" s="38">
        <f t="shared" si="15"/>
        <v>0</v>
      </c>
      <c r="F51" s="39">
        <f t="shared" si="15"/>
        <v>0</v>
      </c>
    </row>
    <row r="52" spans="1:6" ht="42" hidden="1" customHeight="1" x14ac:dyDescent="0.25">
      <c r="A52" s="32" t="s">
        <v>5</v>
      </c>
      <c r="B52" s="46" t="s">
        <v>49</v>
      </c>
      <c r="C52" s="37" t="s">
        <v>6</v>
      </c>
      <c r="D52" s="38"/>
      <c r="E52" s="38"/>
      <c r="F52" s="39"/>
    </row>
    <row r="53" spans="1:6" ht="1.5" customHeight="1" x14ac:dyDescent="0.25">
      <c r="A53" s="48" t="s">
        <v>108</v>
      </c>
      <c r="B53" s="54" t="s">
        <v>78</v>
      </c>
      <c r="C53" s="37"/>
      <c r="D53" s="38">
        <f>D54</f>
        <v>160.6</v>
      </c>
      <c r="E53" s="38">
        <f t="shared" ref="E53:F53" si="16">E54</f>
        <v>60.6</v>
      </c>
      <c r="F53" s="39">
        <f t="shared" si="16"/>
        <v>60.6</v>
      </c>
    </row>
    <row r="54" spans="1:6" ht="3" hidden="1" customHeight="1" x14ac:dyDescent="0.25">
      <c r="A54" s="48" t="s">
        <v>92</v>
      </c>
      <c r="B54" s="54" t="s">
        <v>93</v>
      </c>
      <c r="C54" s="37"/>
      <c r="D54" s="38">
        <f>D57+D55</f>
        <v>160.6</v>
      </c>
      <c r="E54" s="38">
        <f t="shared" ref="E54:F54" si="17">E57+E55</f>
        <v>60.6</v>
      </c>
      <c r="F54" s="39">
        <f t="shared" si="17"/>
        <v>60.6</v>
      </c>
    </row>
    <row r="55" spans="1:6" ht="32.25" customHeight="1" x14ac:dyDescent="0.25">
      <c r="A55" s="40" t="s">
        <v>53</v>
      </c>
      <c r="B55" s="54" t="s">
        <v>124</v>
      </c>
      <c r="C55" s="37"/>
      <c r="D55" s="38">
        <f>D56</f>
        <v>160.6</v>
      </c>
      <c r="E55" s="38">
        <f t="shared" ref="E55:F55" si="18">E56</f>
        <v>60.6</v>
      </c>
      <c r="F55" s="39">
        <f t="shared" si="18"/>
        <v>60.6</v>
      </c>
    </row>
    <row r="56" spans="1:6" ht="35.25" customHeight="1" x14ac:dyDescent="0.25">
      <c r="A56" s="49" t="s">
        <v>5</v>
      </c>
      <c r="B56" s="54" t="s">
        <v>124</v>
      </c>
      <c r="C56" s="37">
        <v>200</v>
      </c>
      <c r="D56" s="38">
        <v>160.6</v>
      </c>
      <c r="E56" s="38">
        <v>60.6</v>
      </c>
      <c r="F56" s="39">
        <v>60.6</v>
      </c>
    </row>
    <row r="57" spans="1:6" ht="0.75" customHeight="1" x14ac:dyDescent="0.25">
      <c r="A57" s="48" t="s">
        <v>94</v>
      </c>
      <c r="B57" s="54" t="s">
        <v>95</v>
      </c>
      <c r="C57" s="37"/>
      <c r="D57" s="38">
        <f>D58</f>
        <v>0</v>
      </c>
      <c r="E57" s="38">
        <f t="shared" ref="E57:F57" si="19">E58</f>
        <v>0</v>
      </c>
      <c r="F57" s="39">
        <f t="shared" si="19"/>
        <v>0</v>
      </c>
    </row>
    <row r="58" spans="1:6" ht="38.25" hidden="1" customHeight="1" x14ac:dyDescent="0.25">
      <c r="A58" s="49" t="s">
        <v>5</v>
      </c>
      <c r="B58" s="43" t="s">
        <v>95</v>
      </c>
      <c r="C58" s="37">
        <v>200</v>
      </c>
      <c r="D58" s="38">
        <v>0</v>
      </c>
      <c r="E58" s="38">
        <v>0</v>
      </c>
      <c r="F58" s="39">
        <v>0</v>
      </c>
    </row>
    <row r="59" spans="1:6" ht="40.5" customHeight="1" x14ac:dyDescent="0.25">
      <c r="A59" s="32" t="s">
        <v>10</v>
      </c>
      <c r="B59" s="46" t="s">
        <v>11</v>
      </c>
      <c r="C59" s="37"/>
      <c r="D59" s="38">
        <f>D60</f>
        <v>7826.8</v>
      </c>
      <c r="E59" s="38">
        <f t="shared" ref="E59:F59" si="20">E60</f>
        <v>7702.5</v>
      </c>
      <c r="F59" s="39">
        <f t="shared" si="20"/>
        <v>7720.5999999999995</v>
      </c>
    </row>
    <row r="60" spans="1:6" ht="15.75" x14ac:dyDescent="0.25">
      <c r="A60" s="32" t="s">
        <v>10</v>
      </c>
      <c r="B60" s="46" t="s">
        <v>12</v>
      </c>
      <c r="C60" s="37"/>
      <c r="D60" s="38">
        <f>D61+D63+D67+D69+D73+D75+D77+D80+D86+D88+D92+D94+D96+D98+D100+D102+D104+D108+D110+D112+D118+D121</f>
        <v>7826.8</v>
      </c>
      <c r="E60" s="38">
        <f t="shared" ref="E60:F60" si="21">E61+E63+E67+E69+E73+E75+E77+E80+E86+E88+E92+E94+E96+E98+E100+E102+E104+E108+E110+E112+E118+E121</f>
        <v>7702.5</v>
      </c>
      <c r="F60" s="39">
        <f t="shared" si="21"/>
        <v>7720.5999999999995</v>
      </c>
    </row>
    <row r="61" spans="1:6" ht="15.75" x14ac:dyDescent="0.25">
      <c r="A61" s="40" t="s">
        <v>13</v>
      </c>
      <c r="B61" s="41" t="s">
        <v>14</v>
      </c>
      <c r="C61" s="37"/>
      <c r="D61" s="38">
        <f>D62</f>
        <v>886.2</v>
      </c>
      <c r="E61" s="38">
        <f t="shared" ref="E61:F61" si="22">E62</f>
        <v>886.2</v>
      </c>
      <c r="F61" s="39">
        <f t="shared" si="22"/>
        <v>886.2</v>
      </c>
    </row>
    <row r="62" spans="1:6" ht="47.25" x14ac:dyDescent="0.25">
      <c r="A62" s="32" t="s">
        <v>8</v>
      </c>
      <c r="B62" s="41" t="s">
        <v>14</v>
      </c>
      <c r="C62" s="37" t="s">
        <v>9</v>
      </c>
      <c r="D62" s="38">
        <v>886.2</v>
      </c>
      <c r="E62" s="38">
        <v>886.2</v>
      </c>
      <c r="F62" s="39">
        <v>886.2</v>
      </c>
    </row>
    <row r="63" spans="1:6" ht="15.75" x14ac:dyDescent="0.25">
      <c r="A63" s="40" t="s">
        <v>15</v>
      </c>
      <c r="B63" s="41" t="s">
        <v>16</v>
      </c>
      <c r="C63" s="37"/>
      <c r="D63" s="38">
        <f>D64+D65+D66</f>
        <v>2708.3</v>
      </c>
      <c r="E63" s="38">
        <f t="shared" ref="E63:F63" si="23">E64+E65+E66</f>
        <v>2658.3</v>
      </c>
      <c r="F63" s="39">
        <f t="shared" si="23"/>
        <v>2658.3</v>
      </c>
    </row>
    <row r="64" spans="1:6" ht="47.25" x14ac:dyDescent="0.25">
      <c r="A64" s="32" t="s">
        <v>8</v>
      </c>
      <c r="B64" s="41" t="s">
        <v>16</v>
      </c>
      <c r="C64" s="37" t="s">
        <v>9</v>
      </c>
      <c r="D64" s="38">
        <v>1806.9</v>
      </c>
      <c r="E64" s="38">
        <v>1806.9</v>
      </c>
      <c r="F64" s="39">
        <v>1806.9</v>
      </c>
    </row>
    <row r="65" spans="1:6" ht="31.5" x14ac:dyDescent="0.25">
      <c r="A65" s="32" t="s">
        <v>5</v>
      </c>
      <c r="B65" s="41" t="s">
        <v>16</v>
      </c>
      <c r="C65" s="37" t="s">
        <v>6</v>
      </c>
      <c r="D65" s="38">
        <v>896.4</v>
      </c>
      <c r="E65" s="38">
        <v>846.4</v>
      </c>
      <c r="F65" s="39">
        <v>846.4</v>
      </c>
    </row>
    <row r="66" spans="1:6" ht="15.75" x14ac:dyDescent="0.25">
      <c r="A66" s="32" t="s">
        <v>3</v>
      </c>
      <c r="B66" s="41" t="s">
        <v>16</v>
      </c>
      <c r="C66" s="37" t="s">
        <v>4</v>
      </c>
      <c r="D66" s="38">
        <v>5</v>
      </c>
      <c r="E66" s="38">
        <v>5</v>
      </c>
      <c r="F66" s="39">
        <v>5</v>
      </c>
    </row>
    <row r="67" spans="1:6" ht="15.75" x14ac:dyDescent="0.25">
      <c r="A67" s="40" t="s">
        <v>98</v>
      </c>
      <c r="B67" s="41" t="s">
        <v>99</v>
      </c>
      <c r="C67" s="41"/>
      <c r="D67" s="55">
        <f>D68</f>
        <v>50</v>
      </c>
      <c r="E67" s="55">
        <f>E68</f>
        <v>0</v>
      </c>
      <c r="F67" s="56">
        <v>0</v>
      </c>
    </row>
    <row r="68" spans="1:6" ht="31.5" x14ac:dyDescent="0.25">
      <c r="A68" s="40" t="s">
        <v>100</v>
      </c>
      <c r="B68" s="41" t="s">
        <v>99</v>
      </c>
      <c r="C68" s="41" t="s">
        <v>4</v>
      </c>
      <c r="D68" s="55">
        <v>50</v>
      </c>
      <c r="E68" s="55">
        <v>0</v>
      </c>
      <c r="F68" s="56">
        <v>0</v>
      </c>
    </row>
    <row r="69" spans="1:6" ht="31.5" x14ac:dyDescent="0.25">
      <c r="A69" s="53" t="s">
        <v>17</v>
      </c>
      <c r="B69" s="41" t="s">
        <v>18</v>
      </c>
      <c r="C69" s="37"/>
      <c r="D69" s="38">
        <f>D70</f>
        <v>5</v>
      </c>
      <c r="E69" s="38">
        <f t="shared" ref="E69:F69" si="24">E70</f>
        <v>5</v>
      </c>
      <c r="F69" s="39">
        <f t="shared" si="24"/>
        <v>5</v>
      </c>
    </row>
    <row r="70" spans="1:6" ht="32.25" customHeight="1" x14ac:dyDescent="0.25">
      <c r="A70" s="32" t="s">
        <v>5</v>
      </c>
      <c r="B70" s="41" t="s">
        <v>18</v>
      </c>
      <c r="C70" s="37" t="s">
        <v>6</v>
      </c>
      <c r="D70" s="38">
        <v>5</v>
      </c>
      <c r="E70" s="38">
        <v>5</v>
      </c>
      <c r="F70" s="39">
        <v>5</v>
      </c>
    </row>
    <row r="71" spans="1:6" ht="24.75" hidden="1" customHeight="1" x14ac:dyDescent="0.25">
      <c r="A71" s="40" t="s">
        <v>19</v>
      </c>
      <c r="B71" s="41" t="s">
        <v>20</v>
      </c>
      <c r="C71" s="37"/>
      <c r="D71" s="38">
        <f>D72</f>
        <v>0</v>
      </c>
      <c r="E71" s="38">
        <f t="shared" ref="E71:F71" si="25">E72</f>
        <v>0</v>
      </c>
      <c r="F71" s="39">
        <f t="shared" si="25"/>
        <v>0</v>
      </c>
    </row>
    <row r="72" spans="1:6" ht="31.5" hidden="1" x14ac:dyDescent="0.25">
      <c r="A72" s="32" t="s">
        <v>5</v>
      </c>
      <c r="B72" s="41" t="s">
        <v>20</v>
      </c>
      <c r="C72" s="37" t="s">
        <v>6</v>
      </c>
      <c r="D72" s="38"/>
      <c r="E72" s="38"/>
      <c r="F72" s="39"/>
    </row>
    <row r="73" spans="1:6" ht="24.75" customHeight="1" x14ac:dyDescent="0.25">
      <c r="A73" s="40" t="s">
        <v>21</v>
      </c>
      <c r="B73" s="41" t="s">
        <v>22</v>
      </c>
      <c r="C73" s="37"/>
      <c r="D73" s="38">
        <f>D74</f>
        <v>30</v>
      </c>
      <c r="E73" s="38">
        <f t="shared" ref="E73:F73" si="26">E74</f>
        <v>18</v>
      </c>
      <c r="F73" s="39">
        <f t="shared" si="26"/>
        <v>18</v>
      </c>
    </row>
    <row r="74" spans="1:6" ht="33.75" customHeight="1" x14ac:dyDescent="0.25">
      <c r="A74" s="32" t="s">
        <v>5</v>
      </c>
      <c r="B74" s="41" t="s">
        <v>22</v>
      </c>
      <c r="C74" s="37" t="s">
        <v>6</v>
      </c>
      <c r="D74" s="38">
        <v>30</v>
      </c>
      <c r="E74" s="38">
        <v>18</v>
      </c>
      <c r="F74" s="39">
        <v>18</v>
      </c>
    </row>
    <row r="75" spans="1:6" ht="18.75" customHeight="1" x14ac:dyDescent="0.25">
      <c r="A75" s="42" t="s">
        <v>109</v>
      </c>
      <c r="B75" s="57" t="s">
        <v>110</v>
      </c>
      <c r="C75" s="41"/>
      <c r="D75" s="38">
        <f>D76</f>
        <v>6.1</v>
      </c>
      <c r="E75" s="38">
        <f t="shared" ref="E75:F75" si="27">E76</f>
        <v>6.1</v>
      </c>
      <c r="F75" s="39">
        <f t="shared" si="27"/>
        <v>6.1</v>
      </c>
    </row>
    <row r="76" spans="1:6" ht="18.75" customHeight="1" x14ac:dyDescent="0.25">
      <c r="A76" s="42" t="s">
        <v>5</v>
      </c>
      <c r="B76" s="57" t="s">
        <v>110</v>
      </c>
      <c r="C76" s="41" t="s">
        <v>6</v>
      </c>
      <c r="D76" s="38">
        <v>6.1</v>
      </c>
      <c r="E76" s="38">
        <v>6.1</v>
      </c>
      <c r="F76" s="39">
        <v>6.1</v>
      </c>
    </row>
    <row r="77" spans="1:6" ht="30.75" customHeight="1" x14ac:dyDescent="0.25">
      <c r="A77" s="40" t="s">
        <v>23</v>
      </c>
      <c r="B77" s="41" t="s">
        <v>24</v>
      </c>
      <c r="C77" s="37"/>
      <c r="D77" s="38">
        <f>D78+D79</f>
        <v>90</v>
      </c>
      <c r="E77" s="38">
        <f t="shared" ref="E77:F77" si="28">E78+E79</f>
        <v>60</v>
      </c>
      <c r="F77" s="39">
        <f t="shared" si="28"/>
        <v>60</v>
      </c>
    </row>
    <row r="78" spans="1:6" ht="30.75" customHeight="1" x14ac:dyDescent="0.25">
      <c r="A78" s="32" t="s">
        <v>5</v>
      </c>
      <c r="B78" s="41" t="s">
        <v>24</v>
      </c>
      <c r="C78" s="37" t="s">
        <v>6</v>
      </c>
      <c r="D78" s="38">
        <v>90</v>
      </c>
      <c r="E78" s="38">
        <v>60</v>
      </c>
      <c r="F78" s="39">
        <v>60</v>
      </c>
    </row>
    <row r="79" spans="1:6" ht="24.75" hidden="1" customHeight="1" x14ac:dyDescent="0.25">
      <c r="A79" s="32" t="s">
        <v>3</v>
      </c>
      <c r="B79" s="41" t="s">
        <v>24</v>
      </c>
      <c r="C79" s="37">
        <v>800</v>
      </c>
      <c r="D79" s="38">
        <v>0</v>
      </c>
      <c r="E79" s="38">
        <v>0</v>
      </c>
      <c r="F79" s="39">
        <v>0</v>
      </c>
    </row>
    <row r="80" spans="1:6" ht="23.25" hidden="1" customHeight="1" x14ac:dyDescent="0.25">
      <c r="A80" s="40" t="s">
        <v>25</v>
      </c>
      <c r="B80" s="41" t="s">
        <v>26</v>
      </c>
      <c r="C80" s="37"/>
      <c r="D80" s="38">
        <f>D82+D83</f>
        <v>0</v>
      </c>
      <c r="E80" s="38">
        <f t="shared" ref="E80:F80" si="29">E82+E83</f>
        <v>0</v>
      </c>
      <c r="F80" s="39">
        <f t="shared" si="29"/>
        <v>0</v>
      </c>
    </row>
    <row r="81" spans="1:6" ht="21" hidden="1" customHeight="1" x14ac:dyDescent="0.25">
      <c r="A81" s="32" t="s">
        <v>5</v>
      </c>
      <c r="B81" s="41" t="s">
        <v>26</v>
      </c>
      <c r="C81" s="37" t="s">
        <v>6</v>
      </c>
      <c r="D81" s="38"/>
      <c r="E81" s="38"/>
      <c r="F81" s="39"/>
    </row>
    <row r="82" spans="1:6" ht="21" hidden="1" customHeight="1" x14ac:dyDescent="0.25">
      <c r="A82" s="32" t="s">
        <v>5</v>
      </c>
      <c r="B82" s="41" t="s">
        <v>26</v>
      </c>
      <c r="C82" s="37">
        <v>200</v>
      </c>
      <c r="D82" s="38">
        <v>0</v>
      </c>
      <c r="E82" s="38">
        <v>0</v>
      </c>
      <c r="F82" s="39">
        <v>0</v>
      </c>
    </row>
    <row r="83" spans="1:6" ht="20.25" hidden="1" customHeight="1" x14ac:dyDescent="0.25">
      <c r="A83" s="32" t="s">
        <v>3</v>
      </c>
      <c r="B83" s="41" t="s">
        <v>26</v>
      </c>
      <c r="C83" s="37" t="s">
        <v>4</v>
      </c>
      <c r="D83" s="38">
        <v>0</v>
      </c>
      <c r="E83" s="38">
        <v>0</v>
      </c>
      <c r="F83" s="39">
        <v>0</v>
      </c>
    </row>
    <row r="84" spans="1:6" ht="19.5" hidden="1" customHeight="1" x14ac:dyDescent="0.25">
      <c r="A84" s="58" t="s">
        <v>81</v>
      </c>
      <c r="B84" s="41" t="s">
        <v>80</v>
      </c>
      <c r="C84" s="37"/>
      <c r="D84" s="38">
        <f>D85</f>
        <v>0</v>
      </c>
      <c r="E84" s="38">
        <f t="shared" ref="E84:F84" si="30">E85</f>
        <v>0</v>
      </c>
      <c r="F84" s="39">
        <f t="shared" si="30"/>
        <v>0</v>
      </c>
    </row>
    <row r="85" spans="1:6" ht="18" hidden="1" customHeight="1" x14ac:dyDescent="0.25">
      <c r="A85" s="40" t="s">
        <v>82</v>
      </c>
      <c r="B85" s="41" t="s">
        <v>80</v>
      </c>
      <c r="C85" s="37">
        <v>600</v>
      </c>
      <c r="D85" s="38"/>
      <c r="E85" s="38"/>
      <c r="F85" s="39"/>
    </row>
    <row r="86" spans="1:6" ht="18" customHeight="1" x14ac:dyDescent="0.25">
      <c r="A86" s="53" t="s">
        <v>74</v>
      </c>
      <c r="B86" s="41" t="s">
        <v>73</v>
      </c>
      <c r="C86" s="37"/>
      <c r="D86" s="38">
        <f>D87</f>
        <v>71.900000000000006</v>
      </c>
      <c r="E86" s="38">
        <f t="shared" ref="E86:F86" si="31">E87</f>
        <v>71.900000000000006</v>
      </c>
      <c r="F86" s="39">
        <f t="shared" si="31"/>
        <v>71.900000000000006</v>
      </c>
    </row>
    <row r="87" spans="1:6" ht="18.600000000000001" customHeight="1" x14ac:dyDescent="0.25">
      <c r="A87" s="40" t="s">
        <v>75</v>
      </c>
      <c r="B87" s="41" t="s">
        <v>73</v>
      </c>
      <c r="C87" s="37">
        <v>300</v>
      </c>
      <c r="D87" s="38">
        <v>71.900000000000006</v>
      </c>
      <c r="E87" s="38">
        <v>71.900000000000006</v>
      </c>
      <c r="F87" s="39">
        <v>71.900000000000006</v>
      </c>
    </row>
    <row r="88" spans="1:6" ht="31.5" x14ac:dyDescent="0.25">
      <c r="A88" s="40" t="s">
        <v>27</v>
      </c>
      <c r="B88" s="41" t="s">
        <v>28</v>
      </c>
      <c r="C88" s="37"/>
      <c r="D88" s="38">
        <f>D89</f>
        <v>945</v>
      </c>
      <c r="E88" s="38">
        <f t="shared" ref="E88:F88" si="32">E89</f>
        <v>945</v>
      </c>
      <c r="F88" s="39">
        <f t="shared" si="32"/>
        <v>945</v>
      </c>
    </row>
    <row r="89" spans="1:6" ht="15.75" x14ac:dyDescent="0.25">
      <c r="A89" s="32" t="s">
        <v>7</v>
      </c>
      <c r="B89" s="41" t="s">
        <v>28</v>
      </c>
      <c r="C89" s="37">
        <v>500</v>
      </c>
      <c r="D89" s="38">
        <v>945</v>
      </c>
      <c r="E89" s="38">
        <v>945</v>
      </c>
      <c r="F89" s="39">
        <v>945</v>
      </c>
    </row>
    <row r="90" spans="1:6" ht="1.5" customHeight="1" x14ac:dyDescent="0.25">
      <c r="A90" s="58" t="s">
        <v>29</v>
      </c>
      <c r="B90" s="41" t="s">
        <v>30</v>
      </c>
      <c r="C90" s="37"/>
      <c r="D90" s="38">
        <f>D91</f>
        <v>0</v>
      </c>
      <c r="E90" s="38">
        <f t="shared" ref="E90:F90" si="33">E91</f>
        <v>0</v>
      </c>
      <c r="F90" s="39">
        <f t="shared" si="33"/>
        <v>0</v>
      </c>
    </row>
    <row r="91" spans="1:6" ht="1.5" customHeight="1" x14ac:dyDescent="0.25">
      <c r="A91" s="40" t="s">
        <v>7</v>
      </c>
      <c r="B91" s="41" t="s">
        <v>30</v>
      </c>
      <c r="C91" s="37">
        <v>500</v>
      </c>
      <c r="D91" s="38">
        <v>0</v>
      </c>
      <c r="E91" s="38">
        <v>0</v>
      </c>
      <c r="F91" s="39">
        <v>0</v>
      </c>
    </row>
    <row r="92" spans="1:6" ht="36" customHeight="1" x14ac:dyDescent="0.25">
      <c r="A92" s="72" t="s">
        <v>129</v>
      </c>
      <c r="B92" s="41" t="s">
        <v>128</v>
      </c>
      <c r="C92" s="37"/>
      <c r="D92" s="38">
        <f>D93</f>
        <v>86</v>
      </c>
      <c r="E92" s="38">
        <f t="shared" ref="E92:F94" si="34">E93</f>
        <v>86</v>
      </c>
      <c r="F92" s="39">
        <f t="shared" si="34"/>
        <v>86</v>
      </c>
    </row>
    <row r="93" spans="1:6" ht="30.75" customHeight="1" x14ac:dyDescent="0.25">
      <c r="A93" s="25" t="s">
        <v>7</v>
      </c>
      <c r="B93" s="41" t="s">
        <v>128</v>
      </c>
      <c r="C93" s="37">
        <v>500</v>
      </c>
      <c r="D93" s="38">
        <v>86</v>
      </c>
      <c r="E93" s="38">
        <v>86</v>
      </c>
      <c r="F93" s="39">
        <v>86</v>
      </c>
    </row>
    <row r="94" spans="1:6" ht="31.15" customHeight="1" x14ac:dyDescent="0.25">
      <c r="A94" s="58" t="s">
        <v>31</v>
      </c>
      <c r="B94" s="41" t="s">
        <v>32</v>
      </c>
      <c r="C94" s="37"/>
      <c r="D94" s="38">
        <f>D95</f>
        <v>62</v>
      </c>
      <c r="E94" s="38">
        <f t="shared" si="34"/>
        <v>62</v>
      </c>
      <c r="F94" s="39">
        <f t="shared" si="34"/>
        <v>62</v>
      </c>
    </row>
    <row r="95" spans="1:6" ht="15.75" x14ac:dyDescent="0.25">
      <c r="A95" s="40" t="s">
        <v>7</v>
      </c>
      <c r="B95" s="41" t="s">
        <v>32</v>
      </c>
      <c r="C95" s="37">
        <v>500</v>
      </c>
      <c r="D95" s="38">
        <v>62</v>
      </c>
      <c r="E95" s="38">
        <v>62</v>
      </c>
      <c r="F95" s="39">
        <v>62</v>
      </c>
    </row>
    <row r="96" spans="1:6" ht="31.5" x14ac:dyDescent="0.25">
      <c r="A96" s="58" t="s">
        <v>33</v>
      </c>
      <c r="B96" s="41" t="s">
        <v>34</v>
      </c>
      <c r="C96" s="37"/>
      <c r="D96" s="38">
        <f>D97</f>
        <v>29.1</v>
      </c>
      <c r="E96" s="38">
        <f t="shared" ref="E96:F96" si="35">E97</f>
        <v>29.1</v>
      </c>
      <c r="F96" s="39">
        <f t="shared" si="35"/>
        <v>29.1</v>
      </c>
    </row>
    <row r="97" spans="1:6" ht="15.75" x14ac:dyDescent="0.25">
      <c r="A97" s="40" t="s">
        <v>7</v>
      </c>
      <c r="B97" s="41" t="s">
        <v>34</v>
      </c>
      <c r="C97" s="37">
        <v>500</v>
      </c>
      <c r="D97" s="38">
        <v>29.1</v>
      </c>
      <c r="E97" s="38">
        <v>29.1</v>
      </c>
      <c r="F97" s="39">
        <v>29.1</v>
      </c>
    </row>
    <row r="98" spans="1:6" ht="31.5" x14ac:dyDescent="0.25">
      <c r="A98" s="58" t="s">
        <v>35</v>
      </c>
      <c r="B98" s="41" t="s">
        <v>36</v>
      </c>
      <c r="C98" s="37"/>
      <c r="D98" s="38">
        <f>D99</f>
        <v>18.5</v>
      </c>
      <c r="E98" s="38">
        <f t="shared" ref="E98:F98" si="36">E99</f>
        <v>18.5</v>
      </c>
      <c r="F98" s="39">
        <f t="shared" si="36"/>
        <v>18.5</v>
      </c>
    </row>
    <row r="99" spans="1:6" ht="15.75" x14ac:dyDescent="0.25">
      <c r="A99" s="40" t="s">
        <v>7</v>
      </c>
      <c r="B99" s="41" t="s">
        <v>36</v>
      </c>
      <c r="C99" s="37">
        <v>500</v>
      </c>
      <c r="D99" s="38">
        <v>18.5</v>
      </c>
      <c r="E99" s="38">
        <v>18.5</v>
      </c>
      <c r="F99" s="39">
        <v>18.5</v>
      </c>
    </row>
    <row r="100" spans="1:6" ht="31.5" x14ac:dyDescent="0.25">
      <c r="A100" s="58" t="s">
        <v>37</v>
      </c>
      <c r="B100" s="41" t="s">
        <v>38</v>
      </c>
      <c r="C100" s="37"/>
      <c r="D100" s="38">
        <f>D101</f>
        <v>151.69999999999999</v>
      </c>
      <c r="E100" s="38">
        <f t="shared" ref="E100:F100" si="37">E101</f>
        <v>151.69999999999999</v>
      </c>
      <c r="F100" s="39">
        <f t="shared" si="37"/>
        <v>151.69999999999999</v>
      </c>
    </row>
    <row r="101" spans="1:6" ht="14.45" customHeight="1" x14ac:dyDescent="0.25">
      <c r="A101" s="40" t="s">
        <v>7</v>
      </c>
      <c r="B101" s="41" t="s">
        <v>38</v>
      </c>
      <c r="C101" s="37">
        <v>500</v>
      </c>
      <c r="D101" s="38">
        <v>151.69999999999999</v>
      </c>
      <c r="E101" s="38">
        <v>151.69999999999999</v>
      </c>
      <c r="F101" s="39">
        <v>151.69999999999999</v>
      </c>
    </row>
    <row r="102" spans="1:6" ht="48" customHeight="1" x14ac:dyDescent="0.25">
      <c r="A102" s="58" t="s">
        <v>39</v>
      </c>
      <c r="B102" s="41" t="s">
        <v>40</v>
      </c>
      <c r="C102" s="37"/>
      <c r="D102" s="38">
        <f>D103</f>
        <v>2375.1</v>
      </c>
      <c r="E102" s="38">
        <f t="shared" ref="E102:F102" si="38">E103</f>
        <v>2375.1</v>
      </c>
      <c r="F102" s="39">
        <f t="shared" si="38"/>
        <v>2375.1</v>
      </c>
    </row>
    <row r="103" spans="1:6" ht="16.899999999999999" customHeight="1" x14ac:dyDescent="0.25">
      <c r="A103" s="40" t="s">
        <v>7</v>
      </c>
      <c r="B103" s="41" t="s">
        <v>40</v>
      </c>
      <c r="C103" s="37">
        <v>500</v>
      </c>
      <c r="D103" s="38">
        <v>2375.1</v>
      </c>
      <c r="E103" s="38">
        <v>2375.1</v>
      </c>
      <c r="F103" s="39">
        <v>2375.1</v>
      </c>
    </row>
    <row r="104" spans="1:6" ht="0.75" customHeight="1" x14ac:dyDescent="0.25">
      <c r="A104" s="40" t="s">
        <v>41</v>
      </c>
      <c r="B104" s="41" t="s">
        <v>42</v>
      </c>
      <c r="C104" s="37"/>
      <c r="D104" s="38">
        <f>D105</f>
        <v>0</v>
      </c>
      <c r="E104" s="38">
        <f t="shared" ref="E104:F104" si="39">E105</f>
        <v>0</v>
      </c>
      <c r="F104" s="39">
        <f t="shared" si="39"/>
        <v>0</v>
      </c>
    </row>
    <row r="105" spans="1:6" ht="27" hidden="1" customHeight="1" x14ac:dyDescent="0.25">
      <c r="A105" s="59" t="s">
        <v>5</v>
      </c>
      <c r="B105" s="60" t="s">
        <v>42</v>
      </c>
      <c r="C105" s="61" t="s">
        <v>6</v>
      </c>
      <c r="D105" s="62">
        <v>0</v>
      </c>
      <c r="E105" s="62">
        <v>0</v>
      </c>
      <c r="F105" s="39">
        <v>0</v>
      </c>
    </row>
    <row r="106" spans="1:6" ht="1.5" hidden="1" customHeight="1" x14ac:dyDescent="0.25">
      <c r="A106" s="40" t="s">
        <v>89</v>
      </c>
      <c r="B106" s="26" t="s">
        <v>90</v>
      </c>
      <c r="C106" s="37"/>
      <c r="D106" s="38">
        <f>D107</f>
        <v>0</v>
      </c>
      <c r="E106" s="38">
        <f t="shared" ref="E106:F106" si="40">E107</f>
        <v>0</v>
      </c>
      <c r="F106" s="39">
        <f t="shared" si="40"/>
        <v>0</v>
      </c>
    </row>
    <row r="107" spans="1:6" ht="18" hidden="1" customHeight="1" x14ac:dyDescent="0.25">
      <c r="A107" s="50" t="s">
        <v>5</v>
      </c>
      <c r="B107" s="26" t="s">
        <v>90</v>
      </c>
      <c r="C107" s="37">
        <v>200</v>
      </c>
      <c r="D107" s="38">
        <v>0</v>
      </c>
      <c r="E107" s="38">
        <v>0</v>
      </c>
      <c r="F107" s="39">
        <v>0</v>
      </c>
    </row>
    <row r="108" spans="1:6" ht="5.25" hidden="1" customHeight="1" x14ac:dyDescent="0.25">
      <c r="A108" s="42" t="s">
        <v>96</v>
      </c>
      <c r="B108" s="57" t="s">
        <v>97</v>
      </c>
      <c r="C108" s="37"/>
      <c r="D108" s="38">
        <f>D109</f>
        <v>0</v>
      </c>
      <c r="E108" s="38">
        <f t="shared" ref="E108:F108" si="41">E109</f>
        <v>0</v>
      </c>
      <c r="F108" s="39">
        <f t="shared" si="41"/>
        <v>0</v>
      </c>
    </row>
    <row r="109" spans="1:6" ht="17.25" hidden="1" customHeight="1" x14ac:dyDescent="0.25">
      <c r="A109" s="42" t="s">
        <v>5</v>
      </c>
      <c r="B109" s="57" t="s">
        <v>97</v>
      </c>
      <c r="C109" s="37" t="s">
        <v>6</v>
      </c>
      <c r="D109" s="38">
        <v>0</v>
      </c>
      <c r="E109" s="38">
        <v>0</v>
      </c>
      <c r="F109" s="39">
        <v>0</v>
      </c>
    </row>
    <row r="110" spans="1:6" ht="3.75" hidden="1" customHeight="1" x14ac:dyDescent="0.25">
      <c r="A110" s="63" t="s">
        <v>114</v>
      </c>
      <c r="B110" s="64" t="s">
        <v>113</v>
      </c>
      <c r="C110" s="65"/>
      <c r="D110" s="66">
        <f>D111</f>
        <v>0</v>
      </c>
      <c r="E110" s="66">
        <f t="shared" ref="E110:F110" si="42">E111</f>
        <v>0</v>
      </c>
      <c r="F110" s="66">
        <f t="shared" si="42"/>
        <v>0</v>
      </c>
    </row>
    <row r="111" spans="1:6" ht="17.25" hidden="1" customHeight="1" x14ac:dyDescent="0.25">
      <c r="A111" s="42" t="s">
        <v>5</v>
      </c>
      <c r="B111" s="64" t="s">
        <v>113</v>
      </c>
      <c r="C111" s="67">
        <v>200</v>
      </c>
      <c r="D111" s="66">
        <v>0</v>
      </c>
      <c r="E111" s="66">
        <v>0</v>
      </c>
      <c r="F111" s="39">
        <v>0</v>
      </c>
    </row>
    <row r="112" spans="1:6" ht="15.75" x14ac:dyDescent="0.25">
      <c r="A112" s="53" t="s">
        <v>43</v>
      </c>
      <c r="B112" s="36" t="s">
        <v>44</v>
      </c>
      <c r="C112" s="36"/>
      <c r="D112" s="66">
        <f>D113</f>
        <v>1</v>
      </c>
      <c r="E112" s="66">
        <f t="shared" ref="E112:F112" si="43">E113</f>
        <v>1</v>
      </c>
      <c r="F112" s="39">
        <f t="shared" si="43"/>
        <v>1</v>
      </c>
    </row>
    <row r="113" spans="1:6" ht="18.75" customHeight="1" x14ac:dyDescent="0.25">
      <c r="A113" s="40" t="s">
        <v>3</v>
      </c>
      <c r="B113" s="41" t="s">
        <v>44</v>
      </c>
      <c r="C113" s="37" t="s">
        <v>4</v>
      </c>
      <c r="D113" s="38">
        <v>1</v>
      </c>
      <c r="E113" s="38">
        <v>1</v>
      </c>
      <c r="F113" s="39">
        <v>1</v>
      </c>
    </row>
    <row r="114" spans="1:6" ht="25.5" hidden="1" customHeight="1" x14ac:dyDescent="0.25">
      <c r="A114" s="40" t="s">
        <v>45</v>
      </c>
      <c r="B114" s="41" t="s">
        <v>46</v>
      </c>
      <c r="C114" s="37"/>
      <c r="D114" s="38">
        <f>D115</f>
        <v>0</v>
      </c>
      <c r="E114" s="38">
        <f t="shared" ref="E114:F114" si="44">E115</f>
        <v>0</v>
      </c>
      <c r="F114" s="39">
        <f t="shared" si="44"/>
        <v>0</v>
      </c>
    </row>
    <row r="115" spans="1:6" ht="24" hidden="1" customHeight="1" x14ac:dyDescent="0.25">
      <c r="A115" s="40" t="s">
        <v>5</v>
      </c>
      <c r="B115" s="41" t="s">
        <v>46</v>
      </c>
      <c r="C115" s="37" t="s">
        <v>6</v>
      </c>
      <c r="D115" s="38">
        <v>0</v>
      </c>
      <c r="E115" s="38">
        <v>0</v>
      </c>
      <c r="F115" s="39">
        <v>0</v>
      </c>
    </row>
    <row r="116" spans="1:6" ht="21" hidden="1" customHeight="1" x14ac:dyDescent="0.25">
      <c r="A116" s="40" t="s">
        <v>77</v>
      </c>
      <c r="B116" s="41" t="s">
        <v>76</v>
      </c>
      <c r="C116" s="37"/>
      <c r="D116" s="38">
        <f>D117</f>
        <v>0</v>
      </c>
      <c r="E116" s="38">
        <f t="shared" ref="E116:F116" si="45">E117</f>
        <v>0</v>
      </c>
      <c r="F116" s="39">
        <f t="shared" si="45"/>
        <v>0</v>
      </c>
    </row>
    <row r="117" spans="1:6" ht="19.5" hidden="1" customHeight="1" x14ac:dyDescent="0.25">
      <c r="A117" s="40" t="s">
        <v>5</v>
      </c>
      <c r="B117" s="41" t="s">
        <v>76</v>
      </c>
      <c r="C117" s="37" t="s">
        <v>6</v>
      </c>
      <c r="D117" s="38">
        <v>0</v>
      </c>
      <c r="E117" s="38">
        <v>0</v>
      </c>
      <c r="F117" s="39">
        <v>0</v>
      </c>
    </row>
    <row r="118" spans="1:6" ht="15.75" x14ac:dyDescent="0.25">
      <c r="A118" s="40" t="s">
        <v>47</v>
      </c>
      <c r="B118" s="41" t="s">
        <v>48</v>
      </c>
      <c r="C118" s="37"/>
      <c r="D118" s="38">
        <f>D119+D120</f>
        <v>141.30000000000001</v>
      </c>
      <c r="E118" s="38">
        <f t="shared" ref="E118:F118" si="46">E119+E120</f>
        <v>141.30000000000001</v>
      </c>
      <c r="F118" s="39">
        <f t="shared" si="46"/>
        <v>141.30000000000001</v>
      </c>
    </row>
    <row r="119" spans="1:6" ht="30" customHeight="1" x14ac:dyDescent="0.25">
      <c r="A119" s="40" t="s">
        <v>5</v>
      </c>
      <c r="B119" s="41" t="s">
        <v>48</v>
      </c>
      <c r="C119" s="37" t="s">
        <v>6</v>
      </c>
      <c r="D119" s="38">
        <v>138</v>
      </c>
      <c r="E119" s="38">
        <v>138</v>
      </c>
      <c r="F119" s="39">
        <v>138</v>
      </c>
    </row>
    <row r="120" spans="1:6" ht="17.25" customHeight="1" x14ac:dyDescent="0.25">
      <c r="A120" s="40" t="s">
        <v>3</v>
      </c>
      <c r="B120" s="41" t="s">
        <v>48</v>
      </c>
      <c r="C120" s="37" t="s">
        <v>4</v>
      </c>
      <c r="D120" s="38">
        <v>3.3</v>
      </c>
      <c r="E120" s="38">
        <v>3.3</v>
      </c>
      <c r="F120" s="39">
        <v>3.3</v>
      </c>
    </row>
    <row r="121" spans="1:6" ht="36.75" customHeight="1" x14ac:dyDescent="0.25">
      <c r="A121" s="40" t="s">
        <v>88</v>
      </c>
      <c r="B121" s="41" t="s">
        <v>87</v>
      </c>
      <c r="C121" s="37"/>
      <c r="D121" s="38">
        <f>D122+D123</f>
        <v>169.6</v>
      </c>
      <c r="E121" s="38">
        <f t="shared" ref="E121:F121" si="47">E122+E123</f>
        <v>187.29999999999998</v>
      </c>
      <c r="F121" s="39">
        <f t="shared" si="47"/>
        <v>205.39999999999998</v>
      </c>
    </row>
    <row r="122" spans="1:6" ht="48.75" customHeight="1" x14ac:dyDescent="0.25">
      <c r="A122" s="73" t="s">
        <v>130</v>
      </c>
      <c r="B122" s="41" t="s">
        <v>87</v>
      </c>
      <c r="C122" s="37">
        <v>100</v>
      </c>
      <c r="D122" s="38">
        <v>165.2</v>
      </c>
      <c r="E122" s="38">
        <v>165.2</v>
      </c>
      <c r="F122" s="39">
        <v>165.2</v>
      </c>
    </row>
    <row r="123" spans="1:6" ht="33.75" customHeight="1" x14ac:dyDescent="0.25">
      <c r="A123" s="40" t="s">
        <v>5</v>
      </c>
      <c r="B123" s="41" t="s">
        <v>87</v>
      </c>
      <c r="C123" s="37">
        <v>200</v>
      </c>
      <c r="D123" s="38">
        <v>4.4000000000000004</v>
      </c>
      <c r="E123" s="38">
        <v>22.1</v>
      </c>
      <c r="F123" s="39">
        <v>40.200000000000003</v>
      </c>
    </row>
    <row r="124" spans="1:6" ht="25.15" customHeight="1" x14ac:dyDescent="0.25">
      <c r="A124" s="68" t="s">
        <v>72</v>
      </c>
      <c r="B124" s="69"/>
      <c r="C124" s="37"/>
      <c r="D124" s="70">
        <f>D8+D15+D20+D23+D26+D29+D32+D38+D53+D59</f>
        <v>8614.2000000000007</v>
      </c>
      <c r="E124" s="70">
        <f t="shared" ref="E124:F124" si="48">E8+E15+E20+E23+E26+E29+E32+E38+E53+E59</f>
        <v>8134.9</v>
      </c>
      <c r="F124" s="71">
        <f t="shared" si="48"/>
        <v>8152.9999999999991</v>
      </c>
    </row>
    <row r="125" spans="1:6" s="4" customFormat="1" ht="14.45" customHeight="1" x14ac:dyDescent="0.2">
      <c r="C125" s="19"/>
      <c r="D125" s="19"/>
      <c r="E125" s="19"/>
      <c r="F125" s="19"/>
    </row>
    <row r="127" spans="1:6" ht="14.45" customHeight="1" x14ac:dyDescent="0.25">
      <c r="A127" s="10" t="s">
        <v>102</v>
      </c>
      <c r="B127" s="9"/>
      <c r="C127" s="20"/>
      <c r="D127" s="11"/>
      <c r="E127" s="16">
        <v>193.9</v>
      </c>
      <c r="F127" s="16">
        <v>387.8</v>
      </c>
    </row>
    <row r="128" spans="1:6" ht="27.75" customHeight="1" x14ac:dyDescent="0.3">
      <c r="A128" s="14" t="s">
        <v>103</v>
      </c>
      <c r="B128" s="14"/>
      <c r="C128" s="21"/>
      <c r="D128" s="15">
        <f>D124+D127</f>
        <v>8614.2000000000007</v>
      </c>
      <c r="E128" s="15">
        <f t="shared" ref="E128:F128" si="49">E124+E127</f>
        <v>8328.7999999999993</v>
      </c>
      <c r="F128" s="15">
        <f t="shared" si="49"/>
        <v>8540.7999999999993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2023-12-18T08:02:06Z</cp:lastPrinted>
  <dcterms:created xsi:type="dcterms:W3CDTF">2018-09-24T01:24:26Z</dcterms:created>
  <dcterms:modified xsi:type="dcterms:W3CDTF">2023-12-18T08:02:55Z</dcterms:modified>
</cp:coreProperties>
</file>